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OneDrive - BCD Travel\Desktop\SUPPLIERS STMTS\NOVEMBER STMS\"/>
    </mc:Choice>
  </mc:AlternateContent>
  <bookViews>
    <workbookView xWindow="0" yWindow="0" windowWidth="20490" windowHeight="7065"/>
  </bookViews>
  <sheets>
    <sheet name="Sheet1" sheetId="1" r:id="rId1"/>
    <sheet name="Sheet2" sheetId="2" r:id="rId2"/>
  </sheets>
  <definedNames>
    <definedName name="AQ0353_" localSheetId="1">Sheet2!$C$1:$J$49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2" i="1" l="1"/>
  <c r="E42" i="1"/>
  <c r="F20" i="1"/>
  <c r="F21" i="1"/>
  <c r="F22" i="1"/>
  <c r="F23" i="1" s="1"/>
  <c r="F24" i="1" s="1"/>
  <c r="F25" i="1" s="1"/>
  <c r="F26" i="1" s="1"/>
  <c r="F27" i="1" s="1"/>
  <c r="F28" i="1" s="1"/>
  <c r="F29" i="1" s="1"/>
  <c r="F30" i="1" s="1"/>
  <c r="F31" i="1" s="1"/>
  <c r="F32" i="1" s="1"/>
  <c r="F33" i="1" s="1"/>
  <c r="F34" i="1" s="1"/>
  <c r="F35" i="1" s="1"/>
  <c r="F36" i="1" s="1"/>
  <c r="F37" i="1" s="1"/>
  <c r="F38" i="1" s="1"/>
  <c r="F19" i="1"/>
  <c r="F18" i="1"/>
</calcChain>
</file>

<file path=xl/connections.xml><?xml version="1.0" encoding="utf-8"?>
<connections xmlns="http://schemas.openxmlformats.org/spreadsheetml/2006/main">
  <connection id="1" name="AQ0353" type="6" refreshedVersion="5" background="1" saveData="1">
    <textPr codePage="437" sourceFile="A:\AQ0353.PRN" delimited="0">
      <textFields count="10">
        <textField/>
        <textField position="6"/>
        <textField position="15"/>
        <textField position="28"/>
        <textField position="42"/>
        <textField position="44"/>
        <textField position="63"/>
        <textField position="75"/>
        <textField position="108"/>
        <textField position="114"/>
      </textFields>
    </textPr>
  </connection>
</connections>
</file>

<file path=xl/sharedStrings.xml><?xml version="1.0" encoding="utf-8"?>
<sst xmlns="http://schemas.openxmlformats.org/spreadsheetml/2006/main" count="164" uniqueCount="97">
  <si>
    <t xml:space="preserve">                                   Hotel English Point, / P.O.Box 90521 - 80100, Mombasa, Kenya/Tel: +254 041 214 7000</t>
  </si>
  <si>
    <t xml:space="preserve">                                              Email: info@englishpointmarina.com/Website:www.englishpointmarina.com</t>
  </si>
  <si>
    <t xml:space="preserve">                                                                       PIN NO: P051092905R // VAT NO: 0320350W</t>
  </si>
  <si>
    <t>STATEMENT OF ACCOUNT</t>
  </si>
  <si>
    <t>DATE</t>
  </si>
  <si>
    <t>SAFARICOM</t>
  </si>
  <si>
    <t>C/O BCD TRAVEL</t>
  </si>
  <si>
    <t>Customer A/c Code:</t>
  </si>
  <si>
    <t>DCSAF001</t>
  </si>
  <si>
    <t>Invoice Date</t>
  </si>
  <si>
    <t>Invoice Number</t>
  </si>
  <si>
    <t>Description</t>
  </si>
  <si>
    <t>Invoice Amount</t>
  </si>
  <si>
    <t>SV Number</t>
  </si>
  <si>
    <t>OUTSTANDING  - KSH</t>
  </si>
  <si>
    <t>Bank Details;</t>
  </si>
  <si>
    <r>
      <t xml:space="preserve">Account Name;   </t>
    </r>
    <r>
      <rPr>
        <b/>
        <sz val="12"/>
        <color rgb="FFFF0000"/>
        <rFont val="Calibri"/>
        <family val="2"/>
        <scheme val="minor"/>
      </rPr>
      <t>HOTEL ENGLISH POINT</t>
    </r>
  </si>
  <si>
    <t>Bank Name;   Kenya Commercial Bank Limited</t>
  </si>
  <si>
    <t>Bank Branch;    Treasury Square - Mombasa</t>
  </si>
  <si>
    <t>Bank Code;  001     -   Branch Code;  102</t>
  </si>
  <si>
    <t>Account Number;   1166898245</t>
  </si>
  <si>
    <t>Swift Code;   KCBLKENX</t>
  </si>
  <si>
    <r>
      <t xml:space="preserve">Kindly make all cheques payable to </t>
    </r>
    <r>
      <rPr>
        <b/>
        <u/>
        <sz val="12"/>
        <color theme="1"/>
        <rFont val="Calibri"/>
        <family val="2"/>
        <scheme val="minor"/>
      </rPr>
      <t>Hotel English Point</t>
    </r>
  </si>
  <si>
    <t>C</t>
  </si>
  <si>
    <t>Saf payment</t>
  </si>
  <si>
    <t>20/01/16</t>
  </si>
  <si>
    <t>D</t>
  </si>
  <si>
    <t>manmit</t>
  </si>
  <si>
    <t>Adere, Lillian</t>
  </si>
  <si>
    <t>21/06/18</t>
  </si>
  <si>
    <t>6% W/Tax on 24.07 pymnt</t>
  </si>
  <si>
    <t>21/07/18</t>
  </si>
  <si>
    <t>KRA0035180</t>
  </si>
  <si>
    <t>6% W/Tax-1257</t>
  </si>
  <si>
    <t>KRA0035768</t>
  </si>
  <si>
    <t>6% W/Tax-1223</t>
  </si>
  <si>
    <t>KRA0035166</t>
  </si>
  <si>
    <t>6% W/tax-inv 1117</t>
  </si>
  <si>
    <t>6% W/Tax ref 2084256.30</t>
  </si>
  <si>
    <t>14/08/18</t>
  </si>
  <si>
    <t>Ngei eliud muguku</t>
  </si>
  <si>
    <t>21/08/18</t>
  </si>
  <si>
    <t>KRA0368015</t>
  </si>
  <si>
    <t>6% W/Tax Safaricom</t>
  </si>
  <si>
    <t>31/08/18</t>
  </si>
  <si>
    <t>W/TAX SEPT PAY</t>
  </si>
  <si>
    <t>Maitai, James</t>
  </si>
  <si>
    <t>NDUNGU MBUGUA, EVANSON</t>
  </si>
  <si>
    <t>13/09/18</t>
  </si>
  <si>
    <t>Omingo, Moses Otieno</t>
  </si>
  <si>
    <t>14/09/18</t>
  </si>
  <si>
    <t>Mayech, Andrew</t>
  </si>
  <si>
    <t>23/09/18</t>
  </si>
  <si>
    <t>Etemesi, Vincent</t>
  </si>
  <si>
    <t>26/09/18</t>
  </si>
  <si>
    <t>KERRE, PAULINE</t>
  </si>
  <si>
    <t>P, Chetty</t>
  </si>
  <si>
    <t>Raki , Ali</t>
  </si>
  <si>
    <t>ONYANGO, KEVIN</t>
  </si>
  <si>
    <t>13/10/18</t>
  </si>
  <si>
    <t>Kimosop Chepkoit, Victor</t>
  </si>
  <si>
    <t>Mwangi Wanjiku, Irene</t>
  </si>
  <si>
    <t>Wesonga Barasa, Patrick</t>
  </si>
  <si>
    <t>16/10/18</t>
  </si>
  <si>
    <t>FT18285DBV</t>
  </si>
  <si>
    <t>CR for in 17419 dbl pd</t>
  </si>
  <si>
    <t>21/10/18</t>
  </si>
  <si>
    <t>Miru, Irene</t>
  </si>
  <si>
    <t>24/10/18</t>
  </si>
  <si>
    <t>SEPT CERTS</t>
  </si>
  <si>
    <t>6% W/TAX  INV 1166</t>
  </si>
  <si>
    <t>Adini, Fatuma</t>
  </si>
  <si>
    <t>ALI KIMANTHI, FAWZIA</t>
  </si>
  <si>
    <t>Judy Maina Extras</t>
  </si>
  <si>
    <t>23/02/18</t>
  </si>
  <si>
    <t>safCom-Ongwen A, Collate</t>
  </si>
  <si>
    <t>SV18030143</t>
  </si>
  <si>
    <t xml:space="preserve">EXTRA REF SV18031041 </t>
  </si>
  <si>
    <t xml:space="preserve">EXTRA REF 17110779 </t>
  </si>
  <si>
    <t xml:space="preserve">EXTRA REF 18021007 </t>
  </si>
  <si>
    <t>SVS18100359</t>
  </si>
  <si>
    <t>SVS18100757</t>
  </si>
  <si>
    <t>SVS18100760</t>
  </si>
  <si>
    <t>SVS18100177</t>
  </si>
  <si>
    <t>SVS18090625</t>
  </si>
  <si>
    <t>SVS18090471</t>
  </si>
  <si>
    <t>SVS18090271</t>
  </si>
  <si>
    <t>SVS18090190</t>
  </si>
  <si>
    <t>SVS18090182</t>
  </si>
  <si>
    <t>Email - james wasike</t>
  </si>
  <si>
    <t>SVS18080950</t>
  </si>
  <si>
    <t>22/09/18</t>
  </si>
  <si>
    <t>SVS18090391</t>
  </si>
  <si>
    <t>Rebecca Wangari, Caroline</t>
  </si>
  <si>
    <t>Omanyo Achieng, Judy Mary</t>
  </si>
  <si>
    <t>SVS18070995</t>
  </si>
  <si>
    <t>Email - Joy L 11/7/18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</si>
</sst>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-* #,##0.00_-;\-* #,##0.00_-;_-* &quot;-&quot;??_-;_-@_-"/>
  </numFmts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0"/>
      <color indexed="40"/>
      <name val="Avant Garde Medium BT"/>
    </font>
    <font>
      <b/>
      <u/>
      <sz val="15"/>
      <color indexed="56"/>
      <name val="Calibri"/>
      <family val="2"/>
    </font>
    <font>
      <b/>
      <sz val="11"/>
      <color indexed="62"/>
      <name val="Calibri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b/>
      <u/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1"/>
      <color theme="8" tint="-0.24997711111789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1" applyNumberFormat="0" applyFill="0" applyAlignment="0" applyProtection="0"/>
    <xf numFmtId="164" fontId="1" fillId="0" borderId="0" applyFont="0" applyFill="0" applyBorder="0" applyAlignment="0" applyProtection="0"/>
  </cellStyleXfs>
  <cellXfs count="76">
    <xf numFmtId="0" fontId="0" fillId="0" borderId="0" xfId="0"/>
    <xf numFmtId="164" fontId="10" fillId="0" borderId="0" xfId="0" applyNumberFormat="1" applyFont="1" applyFill="1" applyBorder="1" applyAlignment="1">
      <alignment horizontal="center"/>
    </xf>
    <xf numFmtId="0" fontId="0" fillId="0" borderId="14" xfId="0" applyFill="1" applyBorder="1" applyAlignment="1">
      <alignment horizontal="center"/>
    </xf>
    <xf numFmtId="164" fontId="7" fillId="0" borderId="14" xfId="0" applyNumberFormat="1" applyFont="1" applyFill="1" applyBorder="1"/>
    <xf numFmtId="0" fontId="0" fillId="0" borderId="5" xfId="0" applyFill="1" applyBorder="1"/>
    <xf numFmtId="0" fontId="9" fillId="0" borderId="0" xfId="0" applyFont="1" applyFill="1" applyBorder="1"/>
    <xf numFmtId="0" fontId="0" fillId="0" borderId="0" xfId="0" applyFill="1" applyBorder="1"/>
    <xf numFmtId="0" fontId="3" fillId="0" borderId="0" xfId="0" applyFont="1" applyFill="1" applyBorder="1" applyAlignment="1">
      <alignment horizontal="center"/>
    </xf>
    <xf numFmtId="164" fontId="0" fillId="0" borderId="0" xfId="0" applyNumberFormat="1" applyFill="1" applyBorder="1"/>
    <xf numFmtId="0" fontId="3" fillId="0" borderId="0" xfId="0" applyFont="1" applyFill="1" applyBorder="1" applyAlignment="1">
      <alignment horizontal="left"/>
    </xf>
    <xf numFmtId="16" fontId="0" fillId="0" borderId="0" xfId="0" applyNumberFormat="1"/>
    <xf numFmtId="17" fontId="0" fillId="0" borderId="0" xfId="0" applyNumberFormat="1"/>
    <xf numFmtId="4" fontId="0" fillId="0" borderId="0" xfId="0" applyNumberFormat="1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0" fillId="0" borderId="0" xfId="0" applyAlignment="1">
      <alignment horizontal="right"/>
    </xf>
    <xf numFmtId="16" fontId="0" fillId="0" borderId="0" xfId="0" applyNumberFormat="1" applyAlignment="1">
      <alignment horizontal="right"/>
    </xf>
    <xf numFmtId="0" fontId="14" fillId="0" borderId="0" xfId="0" applyFont="1" applyAlignment="1">
      <alignment horizontal="center"/>
    </xf>
    <xf numFmtId="4" fontId="14" fillId="0" borderId="0" xfId="0" applyNumberFormat="1" applyFont="1"/>
    <xf numFmtId="0" fontId="14" fillId="0" borderId="0" xfId="0" applyFont="1"/>
    <xf numFmtId="14" fontId="14" fillId="0" borderId="0" xfId="0" applyNumberFormat="1" applyFont="1" applyAlignment="1">
      <alignment horizontal="center"/>
    </xf>
    <xf numFmtId="0" fontId="0" fillId="0" borderId="11" xfId="0" applyFill="1" applyBorder="1" applyAlignment="1">
      <alignment horizontal="center"/>
    </xf>
    <xf numFmtId="0" fontId="0" fillId="0" borderId="0" xfId="0" applyFill="1"/>
    <xf numFmtId="0" fontId="0" fillId="0" borderId="11" xfId="0" applyFill="1" applyBorder="1"/>
    <xf numFmtId="43" fontId="0" fillId="0" borderId="11" xfId="1" applyFont="1" applyFill="1" applyBorder="1"/>
    <xf numFmtId="14" fontId="0" fillId="0" borderId="11" xfId="0" applyNumberFormat="1" applyFill="1" applyBorder="1" applyAlignment="1">
      <alignment horizontal="center"/>
    </xf>
    <xf numFmtId="0" fontId="0" fillId="0" borderId="2" xfId="0" applyFill="1" applyBorder="1"/>
    <xf numFmtId="0" fontId="0" fillId="0" borderId="3" xfId="0" applyFill="1" applyBorder="1"/>
    <xf numFmtId="0" fontId="0" fillId="0" borderId="4" xfId="0" applyFill="1" applyBorder="1"/>
    <xf numFmtId="0" fontId="0" fillId="0" borderId="6" xfId="0" applyFill="1" applyBorder="1"/>
    <xf numFmtId="0" fontId="4" fillId="0" borderId="2" xfId="0" applyFont="1" applyFill="1" applyBorder="1" applyAlignment="1">
      <alignment horizontal="left"/>
    </xf>
    <xf numFmtId="0" fontId="6" fillId="0" borderId="5" xfId="0" applyFont="1" applyFill="1" applyBorder="1" applyAlignment="1"/>
    <xf numFmtId="0" fontId="3" fillId="0" borderId="0" xfId="0" applyFont="1" applyFill="1" applyBorder="1" applyAlignment="1">
      <alignment horizontal="right"/>
    </xf>
    <xf numFmtId="14" fontId="3" fillId="0" borderId="6" xfId="0" applyNumberFormat="1" applyFont="1" applyFill="1" applyBorder="1" applyAlignment="1">
      <alignment horizontal="center"/>
    </xf>
    <xf numFmtId="14" fontId="3" fillId="0" borderId="0" xfId="0" applyNumberFormat="1" applyFont="1" applyFill="1" applyBorder="1" applyAlignment="1">
      <alignment horizontal="center"/>
    </xf>
    <xf numFmtId="0" fontId="3" fillId="0" borderId="5" xfId="0" applyFont="1" applyFill="1" applyBorder="1"/>
    <xf numFmtId="0" fontId="3" fillId="0" borderId="0" xfId="0" applyFont="1" applyFill="1" applyBorder="1"/>
    <xf numFmtId="0" fontId="3" fillId="0" borderId="6" xfId="0" applyFont="1" applyFill="1" applyBorder="1" applyAlignment="1">
      <alignment horizontal="center"/>
    </xf>
    <xf numFmtId="0" fontId="7" fillId="0" borderId="6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 wrapText="1"/>
    </xf>
    <xf numFmtId="0" fontId="0" fillId="0" borderId="7" xfId="0" applyFill="1" applyBorder="1"/>
    <xf numFmtId="0" fontId="0" fillId="0" borderId="8" xfId="0" applyFill="1" applyBorder="1"/>
    <xf numFmtId="0" fontId="0" fillId="0" borderId="9" xfId="0" applyFill="1" applyBorder="1"/>
    <xf numFmtId="0" fontId="9" fillId="0" borderId="10" xfId="0" applyFont="1" applyFill="1" applyBorder="1" applyAlignment="1">
      <alignment horizontal="center" wrapText="1"/>
    </xf>
    <xf numFmtId="0" fontId="9" fillId="0" borderId="11" xfId="0" applyFont="1" applyFill="1" applyBorder="1" applyAlignment="1">
      <alignment horizontal="center" wrapText="1"/>
    </xf>
    <xf numFmtId="0" fontId="9" fillId="0" borderId="11" xfId="0" applyFont="1" applyFill="1" applyBorder="1" applyAlignment="1">
      <alignment horizontal="center"/>
    </xf>
    <xf numFmtId="0" fontId="9" fillId="0" borderId="12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43" fontId="10" fillId="0" borderId="11" xfId="1" applyFont="1" applyFill="1" applyBorder="1" applyAlignment="1">
      <alignment horizontal="center"/>
    </xf>
    <xf numFmtId="0" fontId="14" fillId="0" borderId="0" xfId="0" applyFont="1" applyFill="1" applyAlignment="1">
      <alignment horizontal="center"/>
    </xf>
    <xf numFmtId="4" fontId="14" fillId="0" borderId="0" xfId="0" applyNumberFormat="1" applyFont="1" applyFill="1"/>
    <xf numFmtId="0" fontId="14" fillId="0" borderId="0" xfId="0" applyFont="1" applyFill="1"/>
    <xf numFmtId="14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4" fontId="0" fillId="0" borderId="0" xfId="0" applyNumberFormat="1" applyFill="1"/>
    <xf numFmtId="43" fontId="0" fillId="0" borderId="0" xfId="1" applyFont="1" applyFill="1" applyBorder="1"/>
    <xf numFmtId="17" fontId="0" fillId="0" borderId="13" xfId="0" applyNumberForma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43" fontId="0" fillId="0" borderId="13" xfId="1" applyFont="1" applyFill="1" applyBorder="1"/>
    <xf numFmtId="0" fontId="0" fillId="0" borderId="15" xfId="0" applyFill="1" applyBorder="1"/>
    <xf numFmtId="0" fontId="11" fillId="0" borderId="0" xfId="0" applyFont="1" applyFill="1"/>
    <xf numFmtId="0" fontId="12" fillId="0" borderId="0" xfId="0" applyFont="1" applyFill="1" applyBorder="1" applyAlignment="1">
      <alignment horizontal="center"/>
    </xf>
    <xf numFmtId="0" fontId="8" fillId="0" borderId="0" xfId="0" applyFont="1" applyFill="1"/>
    <xf numFmtId="43" fontId="0" fillId="0" borderId="0" xfId="0" applyNumberFormat="1" applyFill="1"/>
    <xf numFmtId="16" fontId="0" fillId="2" borderId="11" xfId="0" applyNumberFormat="1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43" fontId="0" fillId="2" borderId="11" xfId="1" quotePrefix="1" applyFont="1" applyFill="1" applyBorder="1" applyAlignment="1">
      <alignment horizontal="center"/>
    </xf>
    <xf numFmtId="0" fontId="0" fillId="2" borderId="0" xfId="0" applyFill="1"/>
    <xf numFmtId="4" fontId="0" fillId="2" borderId="11" xfId="0" applyNumberFormat="1" applyFill="1" applyBorder="1"/>
    <xf numFmtId="43" fontId="10" fillId="2" borderId="11" xfId="1" applyFont="1" applyFill="1" applyBorder="1" applyAlignment="1">
      <alignment horizontal="center"/>
    </xf>
    <xf numFmtId="0" fontId="0" fillId="2" borderId="11" xfId="0" applyFill="1" applyBorder="1"/>
    <xf numFmtId="43" fontId="0" fillId="2" borderId="11" xfId="1" applyFont="1" applyFill="1" applyBorder="1"/>
    <xf numFmtId="14" fontId="0" fillId="2" borderId="11" xfId="0" applyNumberFormat="1" applyFill="1" applyBorder="1" applyAlignment="1">
      <alignment horizontal="center"/>
    </xf>
    <xf numFmtId="0" fontId="0" fillId="2" borderId="13" xfId="1" applyNumberFormat="1" applyFont="1" applyFill="1" applyBorder="1" applyAlignment="1">
      <alignment horizontal="center"/>
    </xf>
    <xf numFmtId="0" fontId="5" fillId="0" borderId="3" xfId="2" applyFont="1" applyFill="1" applyBorder="1" applyAlignment="1">
      <alignment horizontal="center"/>
    </xf>
  </cellXfs>
  <cellStyles count="4">
    <cellStyle name="Comma" xfId="1" builtinId="3"/>
    <cellStyle name="Comma 2" xfId="3"/>
    <cellStyle name="Heading 1" xfId="2" builtinId="1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600075</xdr:colOff>
      <xdr:row>1</xdr:row>
      <xdr:rowOff>0</xdr:rowOff>
    </xdr:from>
    <xdr:to>
      <xdr:col>3</xdr:col>
      <xdr:colOff>1847850</xdr:colOff>
      <xdr:row>4</xdr:row>
      <xdr:rowOff>47547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1438275" y="190500"/>
          <a:ext cx="3448050" cy="6190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queryTables/queryTable1.xml><?xml version="1.0" encoding="utf-8"?>
<queryTable xmlns="http://schemas.openxmlformats.org/spreadsheetml/2006/main" name="AQ0353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"/>
  <sheetViews>
    <sheetView tabSelected="1" topLeftCell="A13" workbookViewId="0">
      <selection activeCell="H24" sqref="H24"/>
    </sheetView>
  </sheetViews>
  <sheetFormatPr defaultRowHeight="15"/>
  <cols>
    <col min="1" max="1" width="12.5703125" style="22" customWidth="1"/>
    <col min="2" max="2" width="11.28515625" style="22" customWidth="1"/>
    <col min="3" max="3" width="21.7109375" style="22" customWidth="1"/>
    <col min="4" max="4" width="31.5703125" style="22" customWidth="1"/>
    <col min="5" max="5" width="14.5703125" style="22" bestFit="1" customWidth="1"/>
    <col min="6" max="6" width="20" style="22" bestFit="1" customWidth="1"/>
    <col min="7" max="7" width="13.28515625" style="22" customWidth="1"/>
    <col min="8" max="8" width="13.140625" style="22" customWidth="1"/>
    <col min="9" max="9" width="17.85546875" style="22" bestFit="1" customWidth="1"/>
    <col min="10" max="10" width="12.5703125" style="22" customWidth="1"/>
    <col min="11" max="16384" width="9.140625" style="22"/>
  </cols>
  <sheetData>
    <row r="1" spans="1:7">
      <c r="A1" s="26"/>
      <c r="B1" s="27"/>
      <c r="C1" s="27"/>
      <c r="D1" s="27"/>
      <c r="E1" s="27"/>
      <c r="F1" s="28"/>
      <c r="G1" s="6"/>
    </row>
    <row r="2" spans="1:7">
      <c r="A2" s="4"/>
      <c r="B2" s="6"/>
      <c r="C2" s="6"/>
      <c r="D2" s="6"/>
      <c r="E2" s="6"/>
      <c r="F2" s="29"/>
      <c r="G2" s="6"/>
    </row>
    <row r="3" spans="1:7">
      <c r="A3" s="4"/>
      <c r="B3" s="6"/>
      <c r="C3" s="6"/>
      <c r="D3" s="6"/>
      <c r="E3" s="6"/>
      <c r="F3" s="29"/>
      <c r="G3" s="6"/>
    </row>
    <row r="4" spans="1:7">
      <c r="A4" s="4"/>
      <c r="B4" s="6"/>
      <c r="C4" s="6"/>
      <c r="D4" s="6"/>
      <c r="E4" s="6"/>
      <c r="F4" s="29"/>
      <c r="G4" s="6"/>
    </row>
    <row r="5" spans="1:7">
      <c r="A5" s="4"/>
      <c r="B5" s="6"/>
      <c r="C5" s="6"/>
      <c r="D5" s="6"/>
      <c r="E5" s="6"/>
      <c r="F5" s="29"/>
      <c r="G5" s="6"/>
    </row>
    <row r="6" spans="1:7">
      <c r="A6" s="4" t="s">
        <v>0</v>
      </c>
      <c r="B6" s="6"/>
      <c r="C6" s="6"/>
      <c r="D6" s="6"/>
      <c r="E6" s="6"/>
      <c r="F6" s="29"/>
      <c r="G6" s="6"/>
    </row>
    <row r="7" spans="1:7">
      <c r="A7" s="4" t="s">
        <v>1</v>
      </c>
      <c r="B7" s="6"/>
      <c r="C7" s="6"/>
      <c r="D7" s="6"/>
      <c r="E7" s="6"/>
      <c r="F7" s="29"/>
      <c r="G7" s="6"/>
    </row>
    <row r="8" spans="1:7">
      <c r="A8" s="4"/>
      <c r="B8" s="6"/>
      <c r="C8" s="6"/>
      <c r="D8" s="6"/>
      <c r="E8" s="6"/>
      <c r="F8" s="29"/>
      <c r="G8" s="6"/>
    </row>
    <row r="9" spans="1:7">
      <c r="A9" s="4" t="s">
        <v>2</v>
      </c>
      <c r="B9" s="6"/>
      <c r="C9" s="6"/>
      <c r="D9" s="6"/>
      <c r="E9" s="6"/>
      <c r="F9" s="29"/>
      <c r="G9" s="6"/>
    </row>
    <row r="10" spans="1:7" ht="25.5">
      <c r="A10" s="30"/>
      <c r="B10" s="27"/>
      <c r="C10" s="27"/>
      <c r="D10" s="75" t="s">
        <v>3</v>
      </c>
      <c r="E10" s="75"/>
      <c r="F10" s="28"/>
      <c r="G10" s="6"/>
    </row>
    <row r="11" spans="1:7">
      <c r="A11" s="31"/>
      <c r="B11" s="6"/>
      <c r="C11" s="6"/>
      <c r="D11" s="6"/>
      <c r="E11" s="6"/>
      <c r="F11" s="29"/>
      <c r="G11" s="6"/>
    </row>
    <row r="12" spans="1:7">
      <c r="A12" s="4"/>
      <c r="B12" s="6"/>
      <c r="C12" s="6"/>
      <c r="D12" s="6"/>
      <c r="E12" s="32" t="s">
        <v>4</v>
      </c>
      <c r="F12" s="33">
        <v>43292</v>
      </c>
      <c r="G12" s="34"/>
    </row>
    <row r="13" spans="1:7">
      <c r="A13" s="35" t="s">
        <v>5</v>
      </c>
      <c r="B13" s="36"/>
      <c r="C13" s="36"/>
      <c r="D13" s="6"/>
      <c r="E13" s="36"/>
      <c r="F13" s="37"/>
      <c r="G13" s="7"/>
    </row>
    <row r="14" spans="1:7" ht="15.75">
      <c r="A14" s="35" t="s">
        <v>6</v>
      </c>
      <c r="B14" s="36"/>
      <c r="C14" s="36"/>
      <c r="D14" s="36"/>
      <c r="E14" s="36"/>
      <c r="F14" s="38"/>
      <c r="G14" s="39"/>
    </row>
    <row r="15" spans="1:7" ht="30">
      <c r="A15" s="40" t="s">
        <v>7</v>
      </c>
      <c r="B15" s="9" t="s">
        <v>8</v>
      </c>
      <c r="C15" s="9"/>
      <c r="D15" s="36"/>
      <c r="E15" s="6"/>
      <c r="F15" s="29"/>
      <c r="G15" s="6"/>
    </row>
    <row r="16" spans="1:7">
      <c r="A16" s="41"/>
      <c r="B16" s="42"/>
      <c r="C16" s="42"/>
      <c r="D16" s="42"/>
      <c r="E16" s="42"/>
      <c r="F16" s="43"/>
      <c r="G16" s="6"/>
    </row>
    <row r="17" spans="1:12" ht="30">
      <c r="A17" s="44" t="s">
        <v>9</v>
      </c>
      <c r="B17" s="45" t="s">
        <v>10</v>
      </c>
      <c r="C17" s="45" t="s">
        <v>13</v>
      </c>
      <c r="D17" s="46" t="s">
        <v>11</v>
      </c>
      <c r="E17" s="45" t="s">
        <v>12</v>
      </c>
      <c r="F17" s="47" t="s">
        <v>14</v>
      </c>
      <c r="G17" s="48"/>
    </row>
    <row r="18" spans="1:12">
      <c r="A18" s="65">
        <v>43421</v>
      </c>
      <c r="B18" s="66">
        <v>10084</v>
      </c>
      <c r="C18" s="67" t="s">
        <v>78</v>
      </c>
      <c r="D18" s="68" t="s">
        <v>73</v>
      </c>
      <c r="E18" s="69">
        <v>4800</v>
      </c>
      <c r="F18" s="70">
        <f>+E18</f>
        <v>4800</v>
      </c>
      <c r="G18" s="1"/>
      <c r="H18" s="50"/>
      <c r="I18" s="50"/>
      <c r="J18" s="51"/>
      <c r="K18" s="52"/>
      <c r="L18" s="52"/>
    </row>
    <row r="19" spans="1:12">
      <c r="A19" s="66" t="s">
        <v>74</v>
      </c>
      <c r="B19" s="66">
        <v>12580</v>
      </c>
      <c r="C19" s="66" t="s">
        <v>79</v>
      </c>
      <c r="D19" s="71" t="s">
        <v>75</v>
      </c>
      <c r="E19" s="72">
        <v>4150</v>
      </c>
      <c r="F19" s="70">
        <f>+F18+E19</f>
        <v>8950</v>
      </c>
      <c r="H19" s="50"/>
      <c r="I19" s="50"/>
      <c r="J19" s="51"/>
      <c r="K19" s="52"/>
      <c r="L19" s="52"/>
    </row>
    <row r="20" spans="1:12">
      <c r="A20" s="73">
        <v>43315</v>
      </c>
      <c r="B20" s="66">
        <v>12915</v>
      </c>
      <c r="C20" s="74" t="s">
        <v>76</v>
      </c>
      <c r="D20" s="71" t="s">
        <v>27</v>
      </c>
      <c r="E20" s="72">
        <v>11000</v>
      </c>
      <c r="F20" s="70">
        <f t="shared" ref="F20:F38" si="0">+F19+E20</f>
        <v>19950</v>
      </c>
      <c r="G20" s="1"/>
      <c r="H20" s="53"/>
      <c r="I20" s="54"/>
      <c r="J20" s="55"/>
    </row>
    <row r="21" spans="1:12">
      <c r="A21" s="73">
        <v>43347</v>
      </c>
      <c r="B21" s="66">
        <v>13752</v>
      </c>
      <c r="C21" s="66" t="s">
        <v>77</v>
      </c>
      <c r="D21" s="71" t="s">
        <v>28</v>
      </c>
      <c r="E21" s="72">
        <v>14220</v>
      </c>
      <c r="F21" s="70">
        <f t="shared" si="0"/>
        <v>34170</v>
      </c>
      <c r="G21" s="56"/>
      <c r="H21" s="53"/>
      <c r="I21" s="54"/>
      <c r="J21" s="55"/>
    </row>
    <row r="22" spans="1:12">
      <c r="A22" s="66" t="s">
        <v>39</v>
      </c>
      <c r="B22" s="66">
        <v>17150</v>
      </c>
      <c r="C22" s="66" t="s">
        <v>96</v>
      </c>
      <c r="D22" s="71" t="s">
        <v>40</v>
      </c>
      <c r="E22" s="72">
        <v>27000</v>
      </c>
      <c r="F22" s="70">
        <f t="shared" si="0"/>
        <v>61170</v>
      </c>
      <c r="H22" s="54"/>
      <c r="I22" s="54"/>
      <c r="J22" s="55"/>
    </row>
    <row r="23" spans="1:12">
      <c r="A23" s="66" t="s">
        <v>39</v>
      </c>
      <c r="B23" s="66">
        <v>17149</v>
      </c>
      <c r="C23" s="66" t="s">
        <v>95</v>
      </c>
      <c r="D23" s="71" t="s">
        <v>5</v>
      </c>
      <c r="E23" s="72">
        <v>40500</v>
      </c>
      <c r="F23" s="70">
        <f t="shared" si="0"/>
        <v>101670</v>
      </c>
      <c r="H23" s="54"/>
      <c r="I23" s="54"/>
      <c r="J23" s="55"/>
    </row>
    <row r="24" spans="1:12">
      <c r="A24" s="25">
        <v>43229</v>
      </c>
      <c r="B24" s="21">
        <v>17782</v>
      </c>
      <c r="C24" s="21" t="s">
        <v>90</v>
      </c>
      <c r="D24" s="23" t="s">
        <v>46</v>
      </c>
      <c r="E24" s="24">
        <v>27000</v>
      </c>
      <c r="F24" s="49">
        <f t="shared" si="0"/>
        <v>128670</v>
      </c>
      <c r="H24" s="53"/>
      <c r="I24" s="54"/>
      <c r="J24" s="55"/>
    </row>
    <row r="25" spans="1:12">
      <c r="A25" s="25">
        <v>43443</v>
      </c>
      <c r="B25" s="21">
        <v>17987</v>
      </c>
      <c r="C25" s="21" t="s">
        <v>89</v>
      </c>
      <c r="D25" s="23" t="s">
        <v>47</v>
      </c>
      <c r="E25" s="24">
        <v>13500</v>
      </c>
      <c r="F25" s="49">
        <f t="shared" si="0"/>
        <v>142170</v>
      </c>
      <c r="H25" s="53"/>
      <c r="I25" s="54"/>
      <c r="J25" s="55"/>
    </row>
    <row r="26" spans="1:12">
      <c r="A26" s="21" t="s">
        <v>48</v>
      </c>
      <c r="B26" s="21">
        <v>18015</v>
      </c>
      <c r="C26" s="21" t="s">
        <v>88</v>
      </c>
      <c r="D26" s="23" t="s">
        <v>49</v>
      </c>
      <c r="E26" s="24">
        <v>13500</v>
      </c>
      <c r="F26" s="49">
        <f t="shared" si="0"/>
        <v>155670</v>
      </c>
      <c r="H26" s="54"/>
      <c r="I26" s="54"/>
      <c r="J26" s="55"/>
    </row>
    <row r="27" spans="1:12">
      <c r="A27" s="21" t="s">
        <v>50</v>
      </c>
      <c r="B27" s="21">
        <v>18061</v>
      </c>
      <c r="C27" s="21" t="s">
        <v>87</v>
      </c>
      <c r="D27" s="23" t="s">
        <v>51</v>
      </c>
      <c r="E27" s="24">
        <v>13500</v>
      </c>
      <c r="F27" s="49">
        <f t="shared" si="0"/>
        <v>169170</v>
      </c>
      <c r="H27" s="54"/>
      <c r="I27" s="54"/>
      <c r="J27" s="55"/>
    </row>
    <row r="28" spans="1:12">
      <c r="A28" s="21" t="s">
        <v>91</v>
      </c>
      <c r="B28" s="21">
        <v>18346</v>
      </c>
      <c r="C28" s="21" t="s">
        <v>92</v>
      </c>
      <c r="D28" s="23" t="s">
        <v>93</v>
      </c>
      <c r="E28" s="24">
        <v>27000</v>
      </c>
      <c r="F28" s="49">
        <f t="shared" si="0"/>
        <v>196170</v>
      </c>
      <c r="H28" s="54"/>
      <c r="I28" s="54"/>
      <c r="J28" s="55"/>
    </row>
    <row r="29" spans="1:12">
      <c r="A29" s="21" t="s">
        <v>91</v>
      </c>
      <c r="B29" s="21">
        <v>18341</v>
      </c>
      <c r="C29" s="21" t="s">
        <v>92</v>
      </c>
      <c r="D29" s="23" t="s">
        <v>94</v>
      </c>
      <c r="E29" s="24">
        <v>27000</v>
      </c>
      <c r="F29" s="49">
        <f t="shared" si="0"/>
        <v>223170</v>
      </c>
      <c r="H29" s="54"/>
      <c r="I29" s="54"/>
      <c r="J29" s="55"/>
    </row>
    <row r="30" spans="1:12">
      <c r="A30" s="21" t="s">
        <v>52</v>
      </c>
      <c r="B30" s="21">
        <v>18368</v>
      </c>
      <c r="C30" s="21" t="s">
        <v>86</v>
      </c>
      <c r="D30" s="23" t="s">
        <v>53</v>
      </c>
      <c r="E30" s="24">
        <v>54000</v>
      </c>
      <c r="F30" s="49">
        <f t="shared" si="0"/>
        <v>277170</v>
      </c>
      <c r="H30" s="54"/>
      <c r="I30" s="54"/>
      <c r="J30" s="55"/>
    </row>
    <row r="31" spans="1:12">
      <c r="A31" s="21" t="s">
        <v>54</v>
      </c>
      <c r="B31" s="21">
        <v>18451</v>
      </c>
      <c r="C31" s="21" t="s">
        <v>85</v>
      </c>
      <c r="D31" s="23" t="s">
        <v>55</v>
      </c>
      <c r="E31" s="24">
        <v>27000</v>
      </c>
      <c r="F31" s="49">
        <f t="shared" si="0"/>
        <v>304170</v>
      </c>
      <c r="H31" s="54"/>
      <c r="I31" s="54"/>
      <c r="J31" s="55"/>
    </row>
    <row r="32" spans="1:12">
      <c r="A32" s="25">
        <v>43383</v>
      </c>
      <c r="B32" s="21">
        <v>18833</v>
      </c>
      <c r="C32" s="21" t="s">
        <v>84</v>
      </c>
      <c r="D32" s="23" t="s">
        <v>58</v>
      </c>
      <c r="E32" s="24">
        <v>27000</v>
      </c>
      <c r="F32" s="49">
        <f t="shared" si="0"/>
        <v>331170</v>
      </c>
      <c r="H32" s="53"/>
      <c r="I32" s="54"/>
      <c r="J32" s="55"/>
    </row>
    <row r="33" spans="1:10">
      <c r="A33" s="21" t="s">
        <v>59</v>
      </c>
      <c r="B33" s="21">
        <v>18904</v>
      </c>
      <c r="C33" s="21" t="s">
        <v>83</v>
      </c>
      <c r="D33" s="23" t="s">
        <v>60</v>
      </c>
      <c r="E33" s="24">
        <v>13500</v>
      </c>
      <c r="F33" s="49">
        <f t="shared" si="0"/>
        <v>344670</v>
      </c>
      <c r="H33" s="54"/>
      <c r="I33" s="54"/>
      <c r="J33" s="55"/>
    </row>
    <row r="34" spans="1:10">
      <c r="A34" s="21" t="s">
        <v>59</v>
      </c>
      <c r="B34" s="21">
        <v>18905</v>
      </c>
      <c r="C34" s="21" t="s">
        <v>83</v>
      </c>
      <c r="D34" s="23" t="s">
        <v>61</v>
      </c>
      <c r="E34" s="24">
        <v>13500</v>
      </c>
      <c r="F34" s="49">
        <f t="shared" si="0"/>
        <v>358170</v>
      </c>
      <c r="H34" s="54"/>
      <c r="I34" s="54"/>
      <c r="J34" s="55"/>
    </row>
    <row r="35" spans="1:10">
      <c r="A35" s="21" t="s">
        <v>59</v>
      </c>
      <c r="B35" s="21">
        <v>18906</v>
      </c>
      <c r="C35" s="21" t="s">
        <v>83</v>
      </c>
      <c r="D35" s="23" t="s">
        <v>62</v>
      </c>
      <c r="E35" s="24">
        <v>13500</v>
      </c>
      <c r="F35" s="49">
        <f t="shared" si="0"/>
        <v>371670</v>
      </c>
      <c r="H35" s="54"/>
      <c r="I35" s="54"/>
      <c r="J35" s="55"/>
    </row>
    <row r="36" spans="1:10">
      <c r="A36" s="21" t="s">
        <v>66</v>
      </c>
      <c r="B36" s="21">
        <v>19149</v>
      </c>
      <c r="C36" s="21" t="s">
        <v>80</v>
      </c>
      <c r="D36" s="23" t="s">
        <v>67</v>
      </c>
      <c r="E36" s="24">
        <v>40500</v>
      </c>
      <c r="F36" s="49">
        <f t="shared" si="0"/>
        <v>412170</v>
      </c>
      <c r="H36" s="54"/>
      <c r="I36" s="54"/>
      <c r="J36" s="55"/>
    </row>
    <row r="37" spans="1:10">
      <c r="A37" s="25">
        <v>43142</v>
      </c>
      <c r="B37" s="21">
        <v>19457</v>
      </c>
      <c r="C37" s="21" t="s">
        <v>81</v>
      </c>
      <c r="D37" s="23" t="s">
        <v>71</v>
      </c>
      <c r="E37" s="24">
        <v>13500</v>
      </c>
      <c r="F37" s="49">
        <f t="shared" si="0"/>
        <v>425670</v>
      </c>
      <c r="H37" s="53"/>
      <c r="I37" s="54"/>
      <c r="J37" s="55"/>
    </row>
    <row r="38" spans="1:10">
      <c r="A38" s="25">
        <v>43170</v>
      </c>
      <c r="B38" s="21">
        <v>19492</v>
      </c>
      <c r="C38" s="21" t="s">
        <v>82</v>
      </c>
      <c r="D38" s="23" t="s">
        <v>72</v>
      </c>
      <c r="E38" s="24">
        <v>13500</v>
      </c>
      <c r="F38" s="49">
        <f t="shared" si="0"/>
        <v>439170</v>
      </c>
      <c r="H38" s="53"/>
      <c r="I38" s="54"/>
      <c r="J38" s="55"/>
    </row>
    <row r="39" spans="1:10">
      <c r="A39" s="57"/>
      <c r="B39" s="58"/>
      <c r="C39" s="58"/>
      <c r="D39" s="26"/>
      <c r="E39" s="59"/>
      <c r="F39" s="59"/>
    </row>
    <row r="40" spans="1:10">
      <c r="A40" s="57"/>
      <c r="B40" s="58"/>
      <c r="C40" s="58"/>
      <c r="D40" s="26"/>
      <c r="E40" s="59"/>
      <c r="F40" s="59"/>
    </row>
    <row r="41" spans="1:10">
      <c r="A41" s="57"/>
      <c r="B41" s="58"/>
      <c r="C41" s="58"/>
      <c r="D41" s="26"/>
      <c r="E41" s="59"/>
      <c r="F41" s="59"/>
    </row>
    <row r="42" spans="1:10" ht="16.5" thickBot="1">
      <c r="A42" s="2"/>
      <c r="B42" s="60"/>
      <c r="C42" s="60"/>
      <c r="D42" s="60"/>
      <c r="E42" s="3">
        <f>SUM(E18:E41)</f>
        <v>439170</v>
      </c>
      <c r="F42" s="3">
        <f>+F38</f>
        <v>439170</v>
      </c>
    </row>
    <row r="43" spans="1:10" ht="15.75" thickTop="1">
      <c r="A43" s="4"/>
      <c r="B43" s="5"/>
      <c r="C43" s="5"/>
      <c r="D43" s="6"/>
      <c r="E43" s="7"/>
      <c r="F43" s="8"/>
    </row>
    <row r="44" spans="1:10" ht="15.75">
      <c r="A44" s="61" t="s">
        <v>15</v>
      </c>
      <c r="E44" s="62"/>
      <c r="F44" s="8"/>
    </row>
    <row r="45" spans="1:10" ht="15.75">
      <c r="A45" s="63" t="s">
        <v>16</v>
      </c>
      <c r="B45" s="64"/>
      <c r="C45" s="64"/>
      <c r="E45" s="9"/>
      <c r="F45" s="6"/>
    </row>
    <row r="46" spans="1:10" ht="15.75">
      <c r="A46" s="63" t="s">
        <v>17</v>
      </c>
      <c r="E46" s="9"/>
      <c r="F46" s="6"/>
    </row>
    <row r="47" spans="1:10" ht="15.75">
      <c r="A47" s="63" t="s">
        <v>18</v>
      </c>
      <c r="E47" s="6"/>
      <c r="F47" s="6"/>
    </row>
    <row r="48" spans="1:10" ht="15.75">
      <c r="A48" s="63" t="s">
        <v>19</v>
      </c>
      <c r="E48" s="6"/>
      <c r="F48" s="6"/>
    </row>
    <row r="49" spans="1:1" ht="15.75">
      <c r="A49" s="63" t="s">
        <v>20</v>
      </c>
    </row>
    <row r="50" spans="1:1" ht="15.75">
      <c r="A50" s="63" t="s">
        <v>21</v>
      </c>
    </row>
    <row r="51" spans="1:1" ht="15.75">
      <c r="A51" s="63"/>
    </row>
    <row r="52" spans="1:1" ht="15.75">
      <c r="A52" s="63" t="s">
        <v>22</v>
      </c>
    </row>
  </sheetData>
  <mergeCells count="1">
    <mergeCell ref="D10:E10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J45"/>
  <sheetViews>
    <sheetView topLeftCell="A2" workbookViewId="0">
      <selection activeCell="D13" sqref="D13:H42"/>
    </sheetView>
  </sheetViews>
  <sheetFormatPr defaultRowHeight="15"/>
  <cols>
    <col min="3" max="3" width="9.7109375" style="15" customWidth="1"/>
    <col min="4" max="4" width="12.28515625" style="13" customWidth="1"/>
    <col min="5" max="5" width="12.28515625" style="13" bestFit="1" customWidth="1"/>
    <col min="6" max="6" width="14.7109375" bestFit="1" customWidth="1"/>
    <col min="7" max="7" width="2.7109375" bestFit="1" customWidth="1"/>
    <col min="8" max="8" width="27.85546875" bestFit="1" customWidth="1"/>
    <col min="9" max="10" width="6.5703125" bestFit="1" customWidth="1"/>
  </cols>
  <sheetData>
    <row r="2" spans="3:10">
      <c r="I2" s="10"/>
      <c r="J2" s="11"/>
    </row>
    <row r="13" spans="3:10">
      <c r="D13" s="20">
        <v>42491</v>
      </c>
      <c r="E13" s="17" t="s">
        <v>5</v>
      </c>
      <c r="F13" s="18">
        <v>730000</v>
      </c>
      <c r="G13" s="19" t="s">
        <v>23</v>
      </c>
      <c r="H13" s="19" t="s">
        <v>24</v>
      </c>
    </row>
    <row r="14" spans="3:10">
      <c r="C14" s="16"/>
      <c r="D14" s="17" t="s">
        <v>25</v>
      </c>
      <c r="E14" s="17">
        <v>1410</v>
      </c>
      <c r="F14" s="18">
        <v>759400</v>
      </c>
      <c r="G14" s="19" t="s">
        <v>26</v>
      </c>
      <c r="H14" s="19" t="s">
        <v>5</v>
      </c>
    </row>
    <row r="15" spans="3:10">
      <c r="D15" s="14">
        <v>43315</v>
      </c>
      <c r="E15" s="13">
        <v>12915</v>
      </c>
      <c r="F15" s="12">
        <v>11000</v>
      </c>
      <c r="G15" t="s">
        <v>26</v>
      </c>
      <c r="H15" t="s">
        <v>27</v>
      </c>
    </row>
    <row r="16" spans="3:10">
      <c r="C16" s="16"/>
      <c r="D16" s="14">
        <v>43347</v>
      </c>
      <c r="E16" s="13">
        <v>13752</v>
      </c>
      <c r="F16" s="12">
        <v>14220</v>
      </c>
      <c r="G16" t="s">
        <v>26</v>
      </c>
      <c r="H16" t="s">
        <v>28</v>
      </c>
    </row>
    <row r="17" spans="3:8">
      <c r="C17" s="16"/>
      <c r="D17" s="13" t="s">
        <v>29</v>
      </c>
      <c r="E17" s="17">
        <v>15623</v>
      </c>
      <c r="F17" s="18">
        <v>13389.05</v>
      </c>
      <c r="G17" s="19" t="s">
        <v>26</v>
      </c>
      <c r="H17" s="19" t="s">
        <v>30</v>
      </c>
    </row>
    <row r="18" spans="3:8">
      <c r="D18" s="13" t="s">
        <v>31</v>
      </c>
      <c r="E18" s="17" t="s">
        <v>32</v>
      </c>
      <c r="F18" s="18">
        <v>4399</v>
      </c>
      <c r="G18" s="19" t="s">
        <v>23</v>
      </c>
      <c r="H18" s="19" t="s">
        <v>33</v>
      </c>
    </row>
    <row r="19" spans="3:8">
      <c r="D19" s="13" t="s">
        <v>31</v>
      </c>
      <c r="E19" s="17" t="s">
        <v>34</v>
      </c>
      <c r="F19" s="18">
        <v>14182</v>
      </c>
      <c r="G19" s="19" t="s">
        <v>23</v>
      </c>
      <c r="H19" s="19" t="s">
        <v>35</v>
      </c>
    </row>
    <row r="20" spans="3:8">
      <c r="D20" s="13" t="s">
        <v>31</v>
      </c>
      <c r="E20" s="17" t="s">
        <v>36</v>
      </c>
      <c r="F20" s="18">
        <v>34940</v>
      </c>
      <c r="G20" s="19" t="s">
        <v>23</v>
      </c>
      <c r="H20" s="19" t="s">
        <v>37</v>
      </c>
    </row>
    <row r="21" spans="3:8">
      <c r="C21" s="16"/>
      <c r="D21" s="14">
        <v>43289</v>
      </c>
      <c r="E21" s="17">
        <v>16946</v>
      </c>
      <c r="F21" s="18">
        <v>108743.7</v>
      </c>
      <c r="G21" s="19" t="s">
        <v>26</v>
      </c>
      <c r="H21" s="19" t="s">
        <v>38</v>
      </c>
    </row>
    <row r="22" spans="3:8">
      <c r="C22" s="16"/>
      <c r="D22" s="13" t="s">
        <v>39</v>
      </c>
      <c r="E22" s="13">
        <v>17150</v>
      </c>
      <c r="F22" s="12">
        <v>27000</v>
      </c>
      <c r="G22" t="s">
        <v>26</v>
      </c>
      <c r="H22" t="s">
        <v>40</v>
      </c>
    </row>
    <row r="23" spans="3:8">
      <c r="C23" s="16"/>
      <c r="D23" s="13" t="s">
        <v>39</v>
      </c>
      <c r="E23" s="13">
        <v>17149</v>
      </c>
      <c r="F23" s="12">
        <v>40500</v>
      </c>
      <c r="G23" t="s">
        <v>26</v>
      </c>
      <c r="H23" t="s">
        <v>5</v>
      </c>
    </row>
    <row r="24" spans="3:8">
      <c r="D24" s="13" t="s">
        <v>41</v>
      </c>
      <c r="E24" s="17" t="s">
        <v>42</v>
      </c>
      <c r="F24" s="18">
        <v>5833</v>
      </c>
      <c r="G24" s="19" t="s">
        <v>23</v>
      </c>
      <c r="H24" s="19" t="s">
        <v>43</v>
      </c>
    </row>
    <row r="25" spans="3:8">
      <c r="C25" s="16"/>
      <c r="D25" s="13" t="s">
        <v>44</v>
      </c>
      <c r="E25" s="17">
        <v>17634</v>
      </c>
      <c r="F25" s="18">
        <v>38628.1</v>
      </c>
      <c r="G25" s="19" t="s">
        <v>26</v>
      </c>
      <c r="H25" s="19" t="s">
        <v>45</v>
      </c>
    </row>
    <row r="26" spans="3:8">
      <c r="C26" s="16"/>
      <c r="D26" s="14">
        <v>43229</v>
      </c>
      <c r="E26" s="13">
        <v>17782</v>
      </c>
      <c r="F26" s="12">
        <v>27000</v>
      </c>
      <c r="G26" t="s">
        <v>26</v>
      </c>
      <c r="H26" t="s">
        <v>46</v>
      </c>
    </row>
    <row r="27" spans="3:8">
      <c r="C27" s="16"/>
      <c r="D27" s="14">
        <v>43443</v>
      </c>
      <c r="E27" s="13">
        <v>17987</v>
      </c>
      <c r="F27" s="12">
        <v>13500</v>
      </c>
      <c r="G27" t="s">
        <v>26</v>
      </c>
      <c r="H27" t="s">
        <v>47</v>
      </c>
    </row>
    <row r="28" spans="3:8">
      <c r="C28" s="16"/>
      <c r="D28" s="13" t="s">
        <v>48</v>
      </c>
      <c r="E28" s="13">
        <v>18015</v>
      </c>
      <c r="F28" s="12">
        <v>13500</v>
      </c>
      <c r="G28" t="s">
        <v>26</v>
      </c>
      <c r="H28" t="s">
        <v>49</v>
      </c>
    </row>
    <row r="29" spans="3:8">
      <c r="C29" s="16"/>
      <c r="D29" s="13" t="s">
        <v>50</v>
      </c>
      <c r="E29" s="13">
        <v>18061</v>
      </c>
      <c r="F29" s="12">
        <v>13500</v>
      </c>
      <c r="G29" t="s">
        <v>26</v>
      </c>
      <c r="H29" t="s">
        <v>51</v>
      </c>
    </row>
    <row r="30" spans="3:8">
      <c r="C30" s="16"/>
      <c r="D30" s="13" t="s">
        <v>52</v>
      </c>
      <c r="E30" s="13">
        <v>18368</v>
      </c>
      <c r="F30" s="12">
        <v>54000</v>
      </c>
      <c r="G30" t="s">
        <v>26</v>
      </c>
      <c r="H30" t="s">
        <v>53</v>
      </c>
    </row>
    <row r="31" spans="3:8">
      <c r="C31" s="16"/>
      <c r="D31" s="13" t="s">
        <v>54</v>
      </c>
      <c r="E31" s="13">
        <v>18451</v>
      </c>
      <c r="F31" s="12">
        <v>27000</v>
      </c>
      <c r="G31" t="s">
        <v>26</v>
      </c>
      <c r="H31" t="s">
        <v>55</v>
      </c>
    </row>
    <row r="32" spans="3:8">
      <c r="C32" s="16"/>
      <c r="D32" s="14">
        <v>43230</v>
      </c>
      <c r="E32" s="13">
        <v>18709</v>
      </c>
      <c r="F32" s="12">
        <v>12000</v>
      </c>
      <c r="G32" t="s">
        <v>26</v>
      </c>
      <c r="H32" t="s">
        <v>56</v>
      </c>
    </row>
    <row r="33" spans="3:8">
      <c r="C33" s="16"/>
      <c r="D33" s="14">
        <v>43230</v>
      </c>
      <c r="E33" s="13">
        <v>18708</v>
      </c>
      <c r="F33" s="12">
        <v>12000</v>
      </c>
      <c r="G33" t="s">
        <v>26</v>
      </c>
      <c r="H33" t="s">
        <v>57</v>
      </c>
    </row>
    <row r="34" spans="3:8">
      <c r="C34" s="16"/>
      <c r="D34" s="14">
        <v>43383</v>
      </c>
      <c r="E34" s="13">
        <v>18833</v>
      </c>
      <c r="F34" s="12">
        <v>27000</v>
      </c>
      <c r="G34" t="s">
        <v>26</v>
      </c>
      <c r="H34" t="s">
        <v>58</v>
      </c>
    </row>
    <row r="35" spans="3:8">
      <c r="C35" s="16"/>
      <c r="D35" s="13" t="s">
        <v>59</v>
      </c>
      <c r="E35" s="13">
        <v>18904</v>
      </c>
      <c r="F35" s="12">
        <v>13500</v>
      </c>
      <c r="G35" t="s">
        <v>26</v>
      </c>
      <c r="H35" t="s">
        <v>60</v>
      </c>
    </row>
    <row r="36" spans="3:8">
      <c r="C36" s="16"/>
      <c r="D36" s="13" t="s">
        <v>59</v>
      </c>
      <c r="E36" s="13">
        <v>18905</v>
      </c>
      <c r="F36" s="12">
        <v>13500</v>
      </c>
      <c r="G36" t="s">
        <v>26</v>
      </c>
      <c r="H36" t="s">
        <v>61</v>
      </c>
    </row>
    <row r="37" spans="3:8">
      <c r="C37" s="16"/>
      <c r="D37" s="13" t="s">
        <v>59</v>
      </c>
      <c r="E37" s="13">
        <v>18906</v>
      </c>
      <c r="F37" s="12">
        <v>13500</v>
      </c>
      <c r="G37" t="s">
        <v>26</v>
      </c>
      <c r="H37" t="s">
        <v>62</v>
      </c>
    </row>
    <row r="38" spans="3:8">
      <c r="C38" s="16"/>
      <c r="D38" s="13" t="s">
        <v>63</v>
      </c>
      <c r="E38" s="17" t="s">
        <v>64</v>
      </c>
      <c r="F38" s="18">
        <v>27000</v>
      </c>
      <c r="G38" s="19" t="s">
        <v>23</v>
      </c>
      <c r="H38" s="19" t="s">
        <v>65</v>
      </c>
    </row>
    <row r="39" spans="3:8">
      <c r="C39" s="16"/>
      <c r="D39" s="13" t="s">
        <v>66</v>
      </c>
      <c r="E39" s="13">
        <v>19149</v>
      </c>
      <c r="F39" s="12">
        <v>40500</v>
      </c>
      <c r="G39" t="s">
        <v>26</v>
      </c>
      <c r="H39" t="s">
        <v>67</v>
      </c>
    </row>
    <row r="40" spans="3:8">
      <c r="C40" s="16"/>
      <c r="D40" s="13" t="s">
        <v>68</v>
      </c>
      <c r="E40" s="17" t="s">
        <v>69</v>
      </c>
      <c r="F40" s="18">
        <v>40390</v>
      </c>
      <c r="G40" s="19" t="s">
        <v>23</v>
      </c>
      <c r="H40" s="19" t="s">
        <v>70</v>
      </c>
    </row>
    <row r="41" spans="3:8">
      <c r="D41" s="14">
        <v>43142</v>
      </c>
      <c r="E41" s="13">
        <v>19457</v>
      </c>
      <c r="F41" s="12">
        <v>13500</v>
      </c>
      <c r="G41" t="s">
        <v>26</v>
      </c>
      <c r="H41" t="s">
        <v>71</v>
      </c>
    </row>
    <row r="42" spans="3:8">
      <c r="D42" s="14">
        <v>43170</v>
      </c>
      <c r="E42" s="13">
        <v>19492</v>
      </c>
      <c r="F42" s="12">
        <v>13500</v>
      </c>
      <c r="G42" t="s">
        <v>26</v>
      </c>
      <c r="H42" t="s">
        <v>72</v>
      </c>
    </row>
    <row r="43" spans="3:8">
      <c r="C43" s="16"/>
      <c r="F43" s="12"/>
    </row>
    <row r="45" spans="3:8">
      <c r="F45" s="1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Sheet2!AQ0353_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ACCOUNTS-L</dc:creator>
  <cp:lastModifiedBy>Victoria Stephen</cp:lastModifiedBy>
  <dcterms:created xsi:type="dcterms:W3CDTF">2018-10-17T09:38:50Z</dcterms:created>
  <dcterms:modified xsi:type="dcterms:W3CDTF">2018-11-09T05:19:19Z</dcterms:modified>
</cp:coreProperties>
</file>